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0" yWindow="-90" windowWidth="17220" windowHeight="12810"/>
  </bookViews>
  <sheets>
    <sheet name="2021" sheetId="10" r:id="rId1"/>
  </sheets>
  <calcPr calcId="145621" calcOnSave="0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0" i="10"/>
  <c r="F10" i="10"/>
  <c r="E10" i="10"/>
  <c r="E3" i="10"/>
  <c r="F39" i="10" l="1"/>
  <c r="F42" i="10" s="1"/>
  <c r="F45" i="10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<sst xmlns="http://schemas.openxmlformats.org/spreadsheetml/2006/main" count="45" uniqueCount="44">
  <si>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</si>
  <si>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</si>
  <si>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</si>
  <si>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</si>
  <si>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</si>
  <si>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</si>
  <si>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</si>
  <si>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</si>
  <si>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</si>
  <si>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</si>
  <si>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</si>
  <si>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</si>
  <si>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</si>
  <si>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</si>
  <si>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</si>
  <si>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</si>
  <si>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</si>
  <si>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</si>
  <si>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</si>
  <si>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</si>
  <si>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</si>
  <si>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</si>
  <si>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</si>
  <si>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Содержание жилого помещения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</si>
  <si>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</si>
  <si>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</si>
  <si>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</si>
  <si>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</si>
  <si>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</si>
  <si>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перед собственниками дома по адресу: ул. Советская, 16</t>
  </si>
  <si>
    <t>задолженность с нарастающим итогом</t>
  </si>
  <si>
    <t>Всего фактических затрат на содержание и управление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</si>
  <si>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</si>
  <si>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</si>
  <si>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</si>
  <si>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</si>
  <si>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</si>
  <si>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</si>
  <si>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</si>
  <si>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01.01.2021 г.</t>
  </si>
  <si>
    <t>Годовой отчет  управляющей организации ООО "ЖЭУ на Ангарском"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</si>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</sst>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1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lef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" fontId="15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G53" sqref="G53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6.42578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3" t="s">
        <v>40</v>
      </c>
      <c r="B1" s="33"/>
      <c r="C1" s="33"/>
      <c r="D1" s="33"/>
      <c r="E1" s="33"/>
      <c r="F1" s="33"/>
      <c r="G1" s="34"/>
    </row>
    <row r="2" spans="1:8" ht="16.149999999999999" customHeight="1" x14ac:dyDescent="0.2">
      <c r="A2" s="33" t="s">
        <v>29</v>
      </c>
      <c r="B2" s="34"/>
      <c r="C2" s="34"/>
      <c r="D2" s="34"/>
      <c r="E2" s="34"/>
      <c r="F2" s="34"/>
      <c r="G2" s="34"/>
    </row>
    <row r="3" spans="1:8" hidden="1" x14ac:dyDescent="0.2">
      <c r="A3" s="35" t="s">
        <v>0</v>
      </c>
      <c r="B3" s="36"/>
      <c r="C3" s="36"/>
      <c r="D3" s="36"/>
      <c r="E3" s="2">
        <f>E4+E5</f>
        <v>18358.3</v>
      </c>
      <c r="F3" s="2" t="s">
        <v>1</v>
      </c>
      <c r="G3" s="2"/>
    </row>
    <row r="4" spans="1:8" hidden="1" x14ac:dyDescent="0.2">
      <c r="A4" s="35" t="s">
        <v>2</v>
      </c>
      <c r="B4" s="36"/>
      <c r="C4" s="36"/>
      <c r="D4" s="36"/>
      <c r="E4" s="2">
        <v>17955.8</v>
      </c>
      <c r="F4" s="2" t="s">
        <v>1</v>
      </c>
      <c r="G4" s="2"/>
    </row>
    <row r="5" spans="1:8" hidden="1" x14ac:dyDescent="0.2">
      <c r="A5" s="35" t="s">
        <v>3</v>
      </c>
      <c r="B5" s="36"/>
      <c r="C5" s="36"/>
      <c r="D5" s="36"/>
      <c r="E5" s="2">
        <v>402.5</v>
      </c>
      <c r="F5" s="2" t="s">
        <v>4</v>
      </c>
      <c r="G5" s="2"/>
    </row>
    <row r="6" spans="1:8" x14ac:dyDescent="0.2">
      <c r="A6" s="27"/>
      <c r="B6" s="28"/>
      <c r="C6" s="28"/>
      <c r="D6" s="28"/>
      <c r="E6" s="24" t="s">
        <v>33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30" t="s">
        <v>5</v>
      </c>
      <c r="B9" s="31"/>
      <c r="C9" s="31"/>
      <c r="D9" s="32"/>
      <c r="E9" s="20" t="s">
        <v>6</v>
      </c>
      <c r="F9" s="20" t="s">
        <v>7</v>
      </c>
      <c r="G9" s="21" t="s">
        <v>30</v>
      </c>
    </row>
    <row r="10" spans="1:8" ht="15.75" x14ac:dyDescent="0.25">
      <c r="A10" s="45" t="s">
        <v>8</v>
      </c>
      <c r="B10" s="46"/>
      <c r="C10" s="46"/>
      <c r="D10" s="47"/>
      <c r="E10" s="14">
        <f>SUM(E11:E16)</f>
        <v>379243.72</v>
      </c>
      <c r="F10" s="14">
        <f>SUM(F11:F16)</f>
        <v>354333.17</v>
      </c>
      <c r="G10" s="14">
        <f>SUM(G11:G16)</f>
        <v>24910.55</v>
      </c>
    </row>
    <row r="11" spans="1:8" ht="15.75" x14ac:dyDescent="0.25">
      <c r="A11" s="48" t="s">
        <v>9</v>
      </c>
      <c r="B11" s="49"/>
      <c r="C11" s="49"/>
      <c r="D11" s="50"/>
      <c r="E11" s="8"/>
      <c r="F11" s="8"/>
      <c r="G11" s="9"/>
    </row>
    <row r="12" spans="1:8" ht="15.75" x14ac:dyDescent="0.25">
      <c r="A12" s="48" t="s">
        <v>10</v>
      </c>
      <c r="B12" s="49"/>
      <c r="C12" s="49"/>
      <c r="D12" s="50"/>
      <c r="E12" s="8"/>
      <c r="F12" s="8"/>
      <c r="G12" s="9"/>
    </row>
    <row r="13" spans="1:8" ht="15.75" x14ac:dyDescent="0.25">
      <c r="A13" s="48" t="s">
        <v>11</v>
      </c>
      <c r="B13" s="49"/>
      <c r="C13" s="49"/>
      <c r="D13" s="50"/>
      <c r="E13" s="8"/>
      <c r="F13" s="8"/>
      <c r="G13" s="9"/>
    </row>
    <row r="14" spans="1:8" ht="15.75" x14ac:dyDescent="0.25">
      <c r="A14" s="48" t="s">
        <v>12</v>
      </c>
      <c r="B14" s="49"/>
      <c r="C14" s="49"/>
      <c r="D14" s="50"/>
      <c r="E14" s="8"/>
      <c r="F14" s="8"/>
      <c r="G14" s="9"/>
    </row>
    <row r="15" spans="1:8" ht="15.75" x14ac:dyDescent="0.25">
      <c r="A15" s="44" t="s">
        <v>13</v>
      </c>
      <c r="B15" s="44"/>
      <c r="C15" s="44"/>
      <c r="D15" s="44"/>
      <c r="E15" s="8">
        <v>306081.07</v>
      </c>
      <c r="F15" s="8">
        <v>283567.71999999997</v>
      </c>
      <c r="G15" s="9">
        <v>22513.35</v>
      </c>
    </row>
    <row r="16" spans="1:8" ht="15.75" x14ac:dyDescent="0.25">
      <c r="A16" s="48" t="s">
        <v>32</v>
      </c>
      <c r="B16" s="49"/>
      <c r="C16" s="49"/>
      <c r="D16" s="50"/>
      <c r="E16" s="8">
        <v>73162.649999999994</v>
      </c>
      <c r="F16" s="8">
        <v>70765.45</v>
      </c>
      <c r="G16" s="9">
        <v>2397.1999999999998</v>
      </c>
    </row>
    <row r="17" spans="1:10" ht="15.75" hidden="1" x14ac:dyDescent="0.25">
      <c r="A17" s="51" t="s">
        <v>23</v>
      </c>
      <c r="B17" s="52"/>
      <c r="C17" s="52"/>
      <c r="D17" s="53"/>
      <c r="E17" s="14"/>
      <c r="F17" s="14"/>
      <c r="G17" s="14"/>
    </row>
    <row r="18" spans="1:10" ht="45.75" customHeight="1" x14ac:dyDescent="0.25">
      <c r="A18" s="54" t="s">
        <v>41</v>
      </c>
      <c r="B18" s="55"/>
      <c r="C18" s="55"/>
      <c r="D18" s="56"/>
      <c r="E18" s="8">
        <v>953263.49</v>
      </c>
      <c r="F18" s="8">
        <v>808581.3</v>
      </c>
      <c r="G18" s="9">
        <v>144134.15</v>
      </c>
    </row>
    <row r="19" spans="1:10" ht="15.75" hidden="1" x14ac:dyDescent="0.25">
      <c r="A19" s="44" t="s">
        <v>14</v>
      </c>
      <c r="B19" s="44"/>
      <c r="C19" s="44"/>
      <c r="D19" s="44"/>
      <c r="E19" s="8"/>
      <c r="F19" s="8"/>
      <c r="G19" s="9"/>
      <c r="J19" s="10"/>
    </row>
    <row r="20" spans="1:10" ht="15.75" hidden="1" x14ac:dyDescent="0.25">
      <c r="A20" s="44" t="s">
        <v>15</v>
      </c>
      <c r="B20" s="44"/>
      <c r="C20" s="44"/>
      <c r="D20" s="44"/>
      <c r="E20" s="8"/>
      <c r="F20" s="8"/>
      <c r="G20" s="9"/>
    </row>
    <row r="21" spans="1:10" ht="15.75" hidden="1" x14ac:dyDescent="0.25">
      <c r="A21" s="44" t="s">
        <v>16</v>
      </c>
      <c r="B21" s="44"/>
      <c r="C21" s="44"/>
      <c r="D21" s="44"/>
      <c r="E21" s="8"/>
      <c r="F21" s="8"/>
      <c r="G21" s="9"/>
    </row>
    <row r="22" spans="1:10" ht="15.75" x14ac:dyDescent="0.25">
      <c r="A22" s="48" t="s">
        <v>24</v>
      </c>
      <c r="B22" s="49"/>
      <c r="C22" s="49"/>
      <c r="D22" s="50"/>
      <c r="E22" s="8">
        <v>1887.21</v>
      </c>
      <c r="F22" s="8">
        <v>1634.25</v>
      </c>
      <c r="G22" s="9">
        <v>252.96</v>
      </c>
    </row>
    <row r="23" spans="1:10" ht="15.75" x14ac:dyDescent="0.25">
      <c r="A23" s="48" t="s">
        <v>25</v>
      </c>
      <c r="B23" s="49"/>
      <c r="C23" s="49"/>
      <c r="D23" s="50"/>
      <c r="E23" s="8"/>
      <c r="F23" s="8"/>
      <c r="G23" s="9"/>
    </row>
    <row r="24" spans="1:10" ht="15.75" x14ac:dyDescent="0.25">
      <c r="A24" s="48" t="s">
        <v>26</v>
      </c>
      <c r="B24" s="49"/>
      <c r="C24" s="49"/>
      <c r="D24" s="50"/>
      <c r="E24" s="8">
        <v>19474.669999999998</v>
      </c>
      <c r="F24" s="8">
        <v>16855.87</v>
      </c>
      <c r="G24" s="9">
        <v>2618.8000000000002</v>
      </c>
    </row>
    <row r="25" spans="1:10" ht="15.75" hidden="1" x14ac:dyDescent="0.25">
      <c r="A25" s="57" t="s">
        <v>17</v>
      </c>
      <c r="B25" s="57"/>
      <c r="C25" s="57"/>
      <c r="D25" s="57"/>
      <c r="E25" s="14">
        <f>E26</f>
        <v>0</v>
      </c>
      <c r="F25" s="14">
        <f t="shared" ref="F25:G25" si="0">F26</f>
        <v>0</v>
      </c>
      <c r="G25" s="14">
        <f t="shared" si="0"/>
        <v>0</v>
      </c>
    </row>
    <row r="26" spans="1:10" ht="15.75" hidden="1" x14ac:dyDescent="0.25">
      <c r="A26" s="44" t="s">
        <v>18</v>
      </c>
      <c r="B26" s="44"/>
      <c r="C26" s="44"/>
      <c r="D26" s="44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25" t="s">
        <v>34</v>
      </c>
      <c r="B28" s="25"/>
      <c r="C28" s="25"/>
      <c r="D28" s="25"/>
      <c r="E28" s="26"/>
      <c r="F28" s="17"/>
    </row>
    <row r="29" spans="1:10" ht="15.75" x14ac:dyDescent="0.25">
      <c r="A29" s="37" t="s">
        <v>39</v>
      </c>
      <c r="B29" s="37"/>
      <c r="C29" s="37"/>
      <c r="D29" s="37"/>
      <c r="E29" s="37"/>
      <c r="F29" s="8"/>
      <c r="G29" s="15"/>
    </row>
    <row r="30" spans="1:10" ht="27.75" customHeight="1" x14ac:dyDescent="0.2">
      <c r="A30" s="38" t="s">
        <v>35</v>
      </c>
      <c r="B30" s="39"/>
      <c r="C30" s="39"/>
      <c r="D30" s="39"/>
      <c r="E30" s="40"/>
      <c r="F30" s="58">
        <v>40297.839999999997</v>
      </c>
    </row>
    <row r="31" spans="1:10" ht="46.5" customHeight="1" x14ac:dyDescent="0.2">
      <c r="A31" s="41"/>
      <c r="B31" s="42"/>
      <c r="C31" s="42"/>
      <c r="D31" s="42"/>
      <c r="E31" s="43"/>
      <c r="F31" s="59"/>
    </row>
    <row r="32" spans="1:10" ht="27.75" customHeight="1" x14ac:dyDescent="0.2">
      <c r="A32" s="38" t="s">
        <v>36</v>
      </c>
      <c r="B32" s="39"/>
      <c r="C32" s="39"/>
      <c r="D32" s="39"/>
      <c r="E32" s="40"/>
      <c r="F32" s="58">
        <f>112761.72+22362.1</f>
        <v>135123.82</v>
      </c>
    </row>
    <row r="33" spans="1:8" ht="67.5" customHeight="1" x14ac:dyDescent="0.2">
      <c r="A33" s="41"/>
      <c r="B33" s="42"/>
      <c r="C33" s="42"/>
      <c r="D33" s="42"/>
      <c r="E33" s="43"/>
      <c r="F33" s="59"/>
    </row>
    <row r="34" spans="1:8" ht="64.5" customHeight="1" x14ac:dyDescent="0.25">
      <c r="A34" s="60" t="s">
        <v>37</v>
      </c>
      <c r="B34" s="61"/>
      <c r="C34" s="61"/>
      <c r="D34" s="61"/>
      <c r="E34" s="62"/>
      <c r="F34" s="29">
        <v>236195.68</v>
      </c>
      <c r="G34" s="1"/>
      <c r="H34" s="1"/>
    </row>
    <row r="35" spans="1:8" ht="18.75" customHeight="1" x14ac:dyDescent="0.25">
      <c r="A35" s="70" t="s">
        <v>38</v>
      </c>
      <c r="B35" s="71"/>
      <c r="C35" s="71"/>
      <c r="D35" s="71"/>
      <c r="E35" s="72"/>
      <c r="F35" s="13">
        <f>F30+F32+F34</f>
        <v>411617.33999999997</v>
      </c>
      <c r="G35" s="1"/>
      <c r="H35" s="1"/>
    </row>
    <row r="36" spans="1:8" ht="15.75" x14ac:dyDescent="0.25">
      <c r="A36" s="64" t="s">
        <v>27</v>
      </c>
      <c r="B36" s="65"/>
      <c r="C36" s="65"/>
      <c r="D36" s="65"/>
      <c r="E36" s="66"/>
      <c r="F36" s="13">
        <f>SUM(F37:F38)</f>
        <v>155459.85999999999</v>
      </c>
      <c r="G36" s="1"/>
      <c r="H36" s="1"/>
    </row>
    <row r="37" spans="1:8" ht="15.75" x14ac:dyDescent="0.25">
      <c r="A37" s="67" t="s">
        <v>19</v>
      </c>
      <c r="B37" s="68"/>
      <c r="C37" s="68"/>
      <c r="D37" s="68"/>
      <c r="E37" s="68"/>
      <c r="F37" s="22">
        <v>36199.31</v>
      </c>
      <c r="G37" s="1"/>
      <c r="H37" s="1"/>
    </row>
    <row r="38" spans="1:8" ht="15.75" x14ac:dyDescent="0.25">
      <c r="A38" s="67" t="s">
        <v>20</v>
      </c>
      <c r="B38" s="68"/>
      <c r="C38" s="68"/>
      <c r="D38" s="68"/>
      <c r="E38" s="68"/>
      <c r="F38" s="22">
        <v>119260.55</v>
      </c>
      <c r="G38" s="1"/>
      <c r="H38" s="1"/>
    </row>
    <row r="39" spans="1:8" ht="15.75" x14ac:dyDescent="0.25">
      <c r="A39" s="63" t="s">
        <v>31</v>
      </c>
      <c r="B39" s="63"/>
      <c r="C39" s="63"/>
      <c r="D39" s="63"/>
      <c r="E39" s="63"/>
      <c r="F39" s="13">
        <f>F35+F36</f>
        <v>567077.19999999995</v>
      </c>
      <c r="G39" s="1"/>
      <c r="H39" s="1"/>
    </row>
    <row r="40" spans="1:8" ht="15.75" x14ac:dyDescent="0.25">
      <c r="A40" s="69" t="s">
        <v>21</v>
      </c>
      <c r="B40" s="69"/>
      <c r="C40" s="69"/>
      <c r="D40" s="69"/>
      <c r="E40" s="69"/>
      <c r="F40" s="23">
        <f>E18</f>
        <v>953263.49</v>
      </c>
      <c r="G40" s="1"/>
      <c r="H40" s="1"/>
    </row>
    <row r="41" spans="1:8" ht="15.75" x14ac:dyDescent="0.25">
      <c r="A41" s="69" t="s">
        <v>22</v>
      </c>
      <c r="B41" s="69"/>
      <c r="C41" s="69"/>
      <c r="D41" s="69"/>
      <c r="E41" s="69"/>
      <c r="F41" s="13">
        <f>F18</f>
        <v>808581.3</v>
      </c>
      <c r="G41" s="1"/>
      <c r="H41" s="1"/>
    </row>
    <row r="42" spans="1:8" ht="15.75" x14ac:dyDescent="0.25">
      <c r="A42" s="63" t="s">
        <v>43</v>
      </c>
      <c r="B42" s="63"/>
      <c r="C42" s="63"/>
      <c r="D42" s="63"/>
      <c r="E42" s="63"/>
      <c r="F42" s="13">
        <f>F29+F40-F39</f>
        <v>386186.29000000004</v>
      </c>
      <c r="G42" s="1"/>
      <c r="H42" s="1"/>
    </row>
    <row r="44" spans="1:8" x14ac:dyDescent="0.2">
      <c r="A44" s="73" t="s">
        <v>42</v>
      </c>
      <c r="B44" s="73"/>
      <c r="C44" s="73"/>
      <c r="D44" s="73"/>
      <c r="E44" s="73"/>
    </row>
    <row r="45" spans="1:8" ht="15" x14ac:dyDescent="0.25">
      <c r="A45" s="73"/>
      <c r="B45" s="73"/>
      <c r="C45" s="73"/>
      <c r="D45" s="73"/>
      <c r="E45" s="73"/>
      <c r="F45" s="74">
        <f>F42-G18</f>
        <v>242052.14000000004</v>
      </c>
    </row>
    <row r="47" spans="1:8" x14ac:dyDescent="0.2">
      <c r="A47" s="1" t="s">
        <v>28</v>
      </c>
      <c r="G47" s="1"/>
      <c r="H47" s="1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2022-04-08T10:57:51Z</dcterms:modified>
</cp:coreProperties>
</file>